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09D4871-F870-4885-87C8-1CEE68538D0B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'!$A$1:$K$23</definedName>
    <definedName name="_xlnm.Print_Area" localSheetId="1">'havelvac '!$A$1:$E$25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25" l="1"/>
  <c r="E21" i="25"/>
  <c r="E20" i="25"/>
  <c r="E19" i="25"/>
  <c r="E18" i="25"/>
  <c r="E17" i="25"/>
  <c r="E16" i="25"/>
  <c r="E15" i="25"/>
  <c r="E14" i="25"/>
  <c r="E13" i="25"/>
  <c r="E12" i="25"/>
  <c r="E22" i="25" l="1"/>
  <c r="F18" i="24"/>
  <c r="C18" i="24"/>
  <c r="J17" i="24"/>
  <c r="I17" i="24"/>
  <c r="H17" i="24"/>
  <c r="K17" i="24" s="1"/>
  <c r="E17" i="24"/>
  <c r="K16" i="24"/>
  <c r="J16" i="24"/>
  <c r="I16" i="24"/>
  <c r="H16" i="24"/>
  <c r="E16" i="24"/>
  <c r="J15" i="24"/>
  <c r="I15" i="24"/>
  <c r="H15" i="24"/>
  <c r="K15" i="24" s="1"/>
  <c r="E15" i="24"/>
  <c r="E18" i="24" s="1"/>
  <c r="J14" i="24"/>
  <c r="I14" i="24"/>
  <c r="H14" i="24"/>
  <c r="K14" i="24" s="1"/>
  <c r="E14" i="24"/>
  <c r="K13" i="24"/>
  <c r="J13" i="24"/>
  <c r="I13" i="24"/>
  <c r="H13" i="24"/>
  <c r="E13" i="24"/>
  <c r="J12" i="24"/>
  <c r="I12" i="24"/>
  <c r="H12" i="24"/>
  <c r="K12" i="24" s="1"/>
  <c r="E12" i="24"/>
  <c r="J11" i="24"/>
  <c r="I11" i="24"/>
  <c r="H11" i="24"/>
  <c r="K11" i="24" s="1"/>
  <c r="E11" i="24"/>
  <c r="J10" i="24"/>
  <c r="I10" i="24"/>
  <c r="I18" i="24" s="1"/>
  <c r="H10" i="24"/>
  <c r="K10" i="24" s="1"/>
  <c r="E10" i="24"/>
  <c r="J9" i="24"/>
  <c r="I9" i="24"/>
  <c r="H9" i="24"/>
  <c r="K9" i="24" s="1"/>
  <c r="E9" i="24"/>
  <c r="J8" i="24"/>
  <c r="I8" i="24"/>
  <c r="H8" i="24"/>
  <c r="K8" i="24" s="1"/>
  <c r="E8" i="24"/>
  <c r="J18" i="24" l="1"/>
  <c r="K18" i="24"/>
  <c r="H18" i="24"/>
</calcChain>
</file>

<file path=xl/sharedStrings.xml><?xml version="1.0" encoding="utf-8"?>
<sst xmlns="http://schemas.openxmlformats.org/spreadsheetml/2006/main" count="61" uniqueCount="44">
  <si>
    <t>հ/հ</t>
  </si>
  <si>
    <t>Երևանի քաղաքապետի</t>
  </si>
  <si>
    <t xml:space="preserve">Հաստատված է </t>
  </si>
  <si>
    <t>Ընդամենը</t>
  </si>
  <si>
    <t>ԵՐԵՎԱՆԻ ՔԱՂԱՔԱՊԵՏ՝</t>
  </si>
  <si>
    <t>ՏԻԳՐԱՆ ԱՎԻՆՅԱՆ</t>
  </si>
  <si>
    <t>Ք. Կարապետյան</t>
  </si>
  <si>
    <t>Ս. Սոսյան</t>
  </si>
  <si>
    <t>ՀԱՄԵՄԱՏԱԿԱՆ ՏԵՂԵԿԱՆՔ</t>
  </si>
  <si>
    <t xml:space="preserve"> «  Գ.Բուդաղյանի անվան արվեստի դպրոց 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</si>
  <si>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</si>
  <si>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</si>
  <si>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</si>
  <si>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</si>
  <si>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</si>
  <si>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</si>
  <si>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</si>
  <si>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</si>
  <si>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</si>
  <si>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</si>
  <si>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</si>
  <si>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</si>
  <si>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</si>
  <si>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 xml:space="preserve">Փոխտնօրեն կազմակերպչական գծով </t>
  </si>
  <si>
    <t>Գլխավոր հաշվապահ</t>
  </si>
  <si>
    <t>Գործավար</t>
  </si>
  <si>
    <t>Գրադարանավար</t>
  </si>
  <si>
    <t>Տնտեսվար</t>
  </si>
  <si>
    <t>Գործիք լարող</t>
  </si>
  <si>
    <t>Հավաքարար</t>
  </si>
  <si>
    <t>Պահակ</t>
  </si>
  <si>
    <t xml:space="preserve">Տնօրեն՝ </t>
  </si>
  <si>
    <t xml:space="preserve">Գլխավոր հաշվապահ՝ </t>
  </si>
  <si>
    <t>Կ.Տ.</t>
  </si>
  <si>
    <t>_____. _____. 2025 թ.</t>
  </si>
  <si>
    <t>հ. __________- Ա որոշմամբ</t>
  </si>
  <si>
    <t>ԵՐԵՎԱՆԻ ԱՎԱՆ ՀԱՄԱՅՆՔԻ «Գ.ԲՈՒԴԱՂՅԱՆԻ ԱՆՎԱՆ ԱՐՎԵՍՏԻ ԴՊՐՈՑ»  ՀԱՄԱՅՆՔԱՅԻՆ ՈՉ ԱՌԵՎՏՐԱՅԻՆ ԿԱԶՄԱԿԵՐՊՈՒԹՅԱՆ</t>
  </si>
  <si>
    <t xml:space="preserve">  ՀԱՍՏԻՔԱՑՈՒՑԱԿԸ ԵՎ ՊԱՇՏՈՆԱՅԻՆ ԴՐՈՒՅՔԱՉԱՓԵՐԸ </t>
  </si>
  <si>
    <t>Փոխտնօրեն</t>
  </si>
  <si>
    <t>Փոխտնօրեն կազմակերպչական գծով</t>
  </si>
  <si>
    <t xml:space="preserve">Տնտեսվար </t>
  </si>
  <si>
    <t xml:space="preserve">Գործավար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</si>
  <si>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</si>
  <si>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Հավելված 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</si>
</sst>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i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2" fillId="0" borderId="0"/>
    <xf numFmtId="0" fontId="34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94">
    <xf numFmtId="0" fontId="0" fillId="0" borderId="0" xfId="0"/>
    <xf numFmtId="0" fontId="26" fillId="0" borderId="0" xfId="19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10" xfId="19" applyFont="1" applyBorder="1" applyAlignment="1">
      <alignment horizontal="center" vertical="center" wrapText="1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27" fillId="25" borderId="0" xfId="0" applyFont="1" applyFill="1" applyAlignment="1">
      <alignment horizontal="center" vertical="center"/>
    </xf>
    <xf numFmtId="0" fontId="29" fillId="25" borderId="10" xfId="0" applyFont="1" applyFill="1" applyBorder="1" applyAlignment="1">
      <alignment horizontal="center" vertical="center" wrapText="1"/>
    </xf>
    <xf numFmtId="0" fontId="29" fillId="25" borderId="0" xfId="0" applyFont="1" applyFill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horizontal="left" vertical="center"/>
    </xf>
    <xf numFmtId="2" fontId="29" fillId="0" borderId="10" xfId="0" applyNumberFormat="1" applyFont="1" applyBorder="1" applyAlignment="1">
      <alignment horizontal="center" vertical="center"/>
    </xf>
    <xf numFmtId="3" fontId="29" fillId="0" borderId="10" xfId="0" applyNumberFormat="1" applyFont="1" applyBorder="1" applyAlignment="1">
      <alignment horizontal="center" vertical="center" wrapText="1"/>
    </xf>
    <xf numFmtId="165" fontId="29" fillId="0" borderId="10" xfId="0" applyNumberFormat="1" applyFont="1" applyBorder="1" applyAlignment="1">
      <alignment horizontal="center" vertical="center" wrapText="1"/>
    </xf>
    <xf numFmtId="0" fontId="29" fillId="24" borderId="0" xfId="66" applyFont="1" applyFill="1" applyAlignment="1">
      <alignment horizontal="center" vertical="center"/>
    </xf>
    <xf numFmtId="166" fontId="29" fillId="24" borderId="0" xfId="66" applyNumberFormat="1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/>
    </xf>
    <xf numFmtId="0" fontId="27" fillId="25" borderId="10" xfId="0" applyFont="1" applyFill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165" fontId="27" fillId="0" borderId="10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164" fontId="26" fillId="0" borderId="0" xfId="0" applyNumberFormat="1" applyFont="1" applyAlignment="1">
      <alignment horizontal="left" vertical="center" wrapText="1"/>
    </xf>
    <xf numFmtId="3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3" fontId="29" fillId="0" borderId="0" xfId="0" applyNumberFormat="1" applyFont="1" applyAlignment="1">
      <alignment horizontal="center" vertical="center"/>
    </xf>
    <xf numFmtId="0" fontId="28" fillId="0" borderId="0" xfId="0" applyFont="1"/>
    <xf numFmtId="164" fontId="29" fillId="0" borderId="0" xfId="0" applyNumberFormat="1" applyFont="1" applyAlignment="1">
      <alignment horizontal="center" vertical="center"/>
    </xf>
    <xf numFmtId="0" fontId="29" fillId="0" borderId="0" xfId="19" applyFont="1" applyAlignment="1">
      <alignment horizontal="center" vertical="center"/>
    </xf>
    <xf numFmtId="0" fontId="27" fillId="0" borderId="0" xfId="50" applyFont="1" applyAlignment="1">
      <alignment horizontal="right" vertical="center"/>
    </xf>
    <xf numFmtId="0" fontId="29" fillId="0" borderId="0" xfId="19" applyFont="1" applyAlignment="1" applyProtection="1">
      <alignment horizontal="right" vertical="center"/>
      <protection locked="0"/>
    </xf>
    <xf numFmtId="0" fontId="27" fillId="0" borderId="0" xfId="50" applyFont="1" applyAlignment="1">
      <alignment horizontal="right"/>
    </xf>
    <xf numFmtId="0" fontId="29" fillId="0" borderId="0" xfId="50" applyFont="1" applyAlignment="1">
      <alignment horizontal="right"/>
    </xf>
    <xf numFmtId="0" fontId="29" fillId="0" borderId="0" xfId="19" applyFont="1"/>
    <xf numFmtId="0" fontId="29" fillId="0" borderId="0" xfId="19" applyFont="1" applyAlignment="1">
      <alignment horizontal="left"/>
    </xf>
    <xf numFmtId="0" fontId="29" fillId="0" borderId="0" xfId="19" applyFont="1" applyAlignment="1">
      <alignment horizontal="right" vertical="center"/>
    </xf>
    <xf numFmtId="3" fontId="30" fillId="0" borderId="10" xfId="19" applyNumberFormat="1" applyFont="1" applyBorder="1" applyAlignment="1">
      <alignment horizontal="center" vertical="center" wrapText="1"/>
    </xf>
    <xf numFmtId="0" fontId="30" fillId="0" borderId="0" xfId="19" applyFont="1" applyAlignment="1">
      <alignment horizontal="center" vertical="center"/>
    </xf>
    <xf numFmtId="0" fontId="36" fillId="0" borderId="10" xfId="19" applyFont="1" applyBorder="1" applyAlignment="1">
      <alignment horizontal="center" vertical="center" wrapText="1"/>
    </xf>
    <xf numFmtId="0" fontId="36" fillId="0" borderId="0" xfId="19" applyFont="1" applyAlignment="1">
      <alignment horizontal="center" vertical="center"/>
    </xf>
    <xf numFmtId="0" fontId="29" fillId="0" borderId="10" xfId="19" applyFont="1" applyBorder="1" applyAlignment="1">
      <alignment horizontal="center" vertical="center" wrapText="1"/>
    </xf>
    <xf numFmtId="0" fontId="29" fillId="0" borderId="10" xfId="19" applyFont="1" applyBorder="1" applyAlignment="1">
      <alignment horizontal="left" vertical="center" wrapText="1"/>
    </xf>
    <xf numFmtId="4" fontId="29" fillId="0" borderId="10" xfId="19" applyNumberFormat="1" applyFont="1" applyBorder="1" applyAlignment="1">
      <alignment horizontal="center" vertical="center" wrapText="1"/>
    </xf>
    <xf numFmtId="3" fontId="29" fillId="0" borderId="10" xfId="19" applyNumberFormat="1" applyFont="1" applyBorder="1" applyAlignment="1">
      <alignment horizontal="center" vertical="center" wrapText="1"/>
    </xf>
    <xf numFmtId="0" fontId="29" fillId="0" borderId="10" xfId="19" applyFont="1" applyBorder="1" applyAlignment="1">
      <alignment horizontal="center" vertical="center"/>
    </xf>
    <xf numFmtId="0" fontId="27" fillId="0" borderId="10" xfId="19" applyFont="1" applyBorder="1" applyAlignment="1">
      <alignment horizontal="left" vertical="center"/>
    </xf>
    <xf numFmtId="4" fontId="27" fillId="0" borderId="10" xfId="19" applyNumberFormat="1" applyFont="1" applyBorder="1" applyAlignment="1">
      <alignment horizontal="center" vertical="center" wrapText="1"/>
    </xf>
    <xf numFmtId="1" fontId="29" fillId="0" borderId="10" xfId="19" applyNumberFormat="1" applyFont="1" applyBorder="1" applyAlignment="1">
      <alignment horizontal="center" vertical="center"/>
    </xf>
    <xf numFmtId="3" fontId="27" fillId="0" borderId="10" xfId="19" applyNumberFormat="1" applyFont="1" applyBorder="1" applyAlignment="1">
      <alignment horizontal="center" vertical="center" wrapText="1"/>
    </xf>
    <xf numFmtId="3" fontId="29" fillId="0" borderId="0" xfId="19" applyNumberFormat="1" applyFont="1" applyAlignment="1">
      <alignment horizontal="center" vertical="center"/>
    </xf>
    <xf numFmtId="165" fontId="29" fillId="0" borderId="0" xfId="19" applyNumberFormat="1" applyFont="1" applyAlignment="1">
      <alignment horizontal="center" vertical="center"/>
    </xf>
    <xf numFmtId="0" fontId="29" fillId="0" borderId="0" xfId="19" applyFont="1" applyAlignment="1">
      <alignment horizontal="center" vertical="center" wrapText="1"/>
    </xf>
    <xf numFmtId="165" fontId="26" fillId="0" borderId="0" xfId="19" applyNumberFormat="1" applyFont="1" applyAlignment="1">
      <alignment horizontal="center" vertical="center"/>
    </xf>
    <xf numFmtId="4" fontId="26" fillId="0" borderId="0" xfId="19" applyNumberFormat="1" applyFont="1" applyAlignment="1">
      <alignment horizontal="center" vertical="center"/>
    </xf>
    <xf numFmtId="0" fontId="29" fillId="0" borderId="0" xfId="70" applyFont="1" applyAlignment="1">
      <alignment horizontal="center" vertical="center"/>
    </xf>
    <xf numFmtId="0" fontId="27" fillId="0" borderId="0" xfId="70" applyFont="1" applyAlignment="1">
      <alignment horizontal="left" wrapText="1"/>
    </xf>
    <xf numFmtId="0" fontId="27" fillId="0" borderId="0" xfId="70" applyFont="1"/>
    <xf numFmtId="0" fontId="26" fillId="0" borderId="0" xfId="19" applyFont="1" applyAlignment="1">
      <alignment horizontal="center" vertical="center" wrapText="1"/>
    </xf>
    <xf numFmtId="0" fontId="29" fillId="0" borderId="0" xfId="66" applyFont="1" applyAlignment="1">
      <alignment horizontal="center" vertical="center"/>
    </xf>
    <xf numFmtId="0" fontId="27" fillId="0" borderId="0" xfId="66" applyFont="1" applyAlignment="1">
      <alignment horizontal="left" vertical="center" wrapText="1"/>
    </xf>
    <xf numFmtId="0" fontId="29" fillId="0" borderId="0" xfId="66" applyFont="1" applyAlignment="1">
      <alignment horizontal="left" vertical="center"/>
    </xf>
    <xf numFmtId="0" fontId="27" fillId="0" borderId="0" xfId="66" applyFont="1" applyAlignment="1">
      <alignment horizontal="left" vertical="center"/>
    </xf>
    <xf numFmtId="0" fontId="29" fillId="0" borderId="0" xfId="19" applyFont="1" applyAlignment="1" applyProtection="1">
      <alignment vertical="center"/>
      <protection hidden="1"/>
    </xf>
    <xf numFmtId="0" fontId="27" fillId="0" borderId="0" xfId="19" applyFont="1" applyAlignment="1" applyProtection="1">
      <alignment horizontal="left" vertical="center"/>
      <protection hidden="1"/>
    </xf>
    <xf numFmtId="0" fontId="29" fillId="0" borderId="0" xfId="19" applyFont="1" applyAlignment="1" applyProtection="1">
      <alignment vertical="center"/>
      <protection locked="0"/>
    </xf>
    <xf numFmtId="0" fontId="29" fillId="0" borderId="0" xfId="19" applyFont="1" applyAlignment="1" applyProtection="1">
      <alignment horizontal="left" vertical="center"/>
      <protection hidden="1"/>
    </xf>
    <xf numFmtId="0" fontId="33" fillId="0" borderId="0" xfId="19" applyFont="1" applyAlignment="1" applyProtection="1">
      <alignment horizontal="center" vertical="center"/>
      <protection hidden="1"/>
    </xf>
    <xf numFmtId="0" fontId="26" fillId="0" borderId="0" xfId="19" applyFont="1" applyAlignment="1" applyProtection="1">
      <alignment horizontal="center" vertical="center"/>
      <protection hidden="1"/>
    </xf>
    <xf numFmtId="0" fontId="29" fillId="0" borderId="0" xfId="19" applyFont="1" applyAlignment="1" applyProtection="1">
      <alignment horizontal="center" vertical="center"/>
      <protection hidden="1"/>
    </xf>
    <xf numFmtId="0" fontId="29" fillId="0" borderId="0" xfId="19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7" fillId="0" borderId="0" xfId="5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  <xf numFmtId="0" fontId="29" fillId="25" borderId="15" xfId="0" applyFont="1" applyFill="1" applyBorder="1" applyAlignment="1">
      <alignment horizontal="center" vertical="center" wrapText="1"/>
    </xf>
    <xf numFmtId="0" fontId="29" fillId="25" borderId="12" xfId="0" applyFont="1" applyFill="1" applyBorder="1" applyAlignment="1">
      <alignment horizontal="center" vertical="center"/>
    </xf>
    <xf numFmtId="0" fontId="29" fillId="25" borderId="14" xfId="0" applyFont="1" applyFill="1" applyBorder="1" applyAlignment="1">
      <alignment horizontal="center" vertical="center"/>
    </xf>
    <xf numFmtId="0" fontId="29" fillId="25" borderId="13" xfId="0" applyFont="1" applyFill="1" applyBorder="1" applyAlignment="1">
      <alignment horizontal="center" vertical="center"/>
    </xf>
    <xf numFmtId="0" fontId="29" fillId="25" borderId="10" xfId="0" applyFont="1" applyFill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0" fontId="29" fillId="0" borderId="0" xfId="19" applyFont="1" applyAlignment="1">
      <alignment horizontal="left" vertical="center" wrapText="1"/>
    </xf>
    <xf numFmtId="0" fontId="31" fillId="0" borderId="0" xfId="19" applyFont="1" applyAlignment="1">
      <alignment horizontal="left" vertical="center" wrapText="1"/>
    </xf>
    <xf numFmtId="0" fontId="29" fillId="0" borderId="0" xfId="70" applyFont="1" applyAlignment="1">
      <alignment horizontal="center" vertical="center"/>
    </xf>
    <xf numFmtId="0" fontId="29" fillId="0" borderId="0" xfId="50" applyFont="1" applyAlignment="1">
      <alignment horizontal="right" vertical="center"/>
    </xf>
    <xf numFmtId="0" fontId="27" fillId="0" borderId="0" xfId="19" applyFont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4" xr:uid="{00000000-0005-0000-0000-000015000000}"/>
    <cellStyle name="Normal 3" xfId="46" xr:uid="{00000000-0005-0000-0000-000016000000}"/>
    <cellStyle name="Normal 4" xfId="49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 6 2" xfId="70" xr:uid="{7CEC0328-05FF-457B-93D8-682E98EC41A0}"/>
    <cellStyle name="Normal_Sheet1 2" xfId="50" xr:uid="{00000000-0005-0000-0000-00001C000000}"/>
    <cellStyle name="Style 1" xfId="20" xr:uid="{00000000-0005-0000-0000-00001D000000}"/>
    <cellStyle name="Акцент1" xfId="21" xr:uid="{00000000-0005-0000-0000-00001E000000}"/>
    <cellStyle name="Акцент2" xfId="22" xr:uid="{00000000-0005-0000-0000-00001F000000}"/>
    <cellStyle name="Акцент3" xfId="23" xr:uid="{00000000-0005-0000-0000-000020000000}"/>
    <cellStyle name="Акцент4" xfId="24" xr:uid="{00000000-0005-0000-0000-000021000000}"/>
    <cellStyle name="Акцент5" xfId="25" xr:uid="{00000000-0005-0000-0000-000022000000}"/>
    <cellStyle name="Акцент6" xfId="26" xr:uid="{00000000-0005-0000-0000-000023000000}"/>
    <cellStyle name="Ввод " xfId="27" xr:uid="{00000000-0005-0000-0000-000024000000}"/>
    <cellStyle name="Вывод" xfId="28" xr:uid="{00000000-0005-0000-0000-000025000000}"/>
    <cellStyle name="Вычисление" xfId="29" xr:uid="{00000000-0005-0000-0000-000026000000}"/>
    <cellStyle name="Заголовок 1" xfId="30" xr:uid="{00000000-0005-0000-0000-000027000000}"/>
    <cellStyle name="Заголовок 2" xfId="31" xr:uid="{00000000-0005-0000-0000-000028000000}"/>
    <cellStyle name="Заголовок 3" xfId="32" xr:uid="{00000000-0005-0000-0000-000029000000}"/>
    <cellStyle name="Заголовок 4" xfId="33" xr:uid="{00000000-0005-0000-0000-00002A000000}"/>
    <cellStyle name="Итог" xfId="34" xr:uid="{00000000-0005-0000-0000-00002B000000}"/>
    <cellStyle name="Контрольная ячейка" xfId="35" xr:uid="{00000000-0005-0000-0000-00002C000000}"/>
    <cellStyle name="Название" xfId="36" xr:uid="{00000000-0005-0000-0000-00002D000000}"/>
    <cellStyle name="Нейтральный" xfId="37" xr:uid="{00000000-0005-0000-0000-00002E000000}"/>
    <cellStyle name="Обычный 2" xfId="45" xr:uid="{00000000-0005-0000-0000-00002F000000}"/>
    <cellStyle name="Обычный 3" xfId="48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8" xr:uid="{00000000-0005-0000-0000-000040000000}"/>
    <cellStyle name="Пояснение" xfId="39" xr:uid="{00000000-0005-0000-0000-000041000000}"/>
    <cellStyle name="Примечание" xfId="40" xr:uid="{00000000-0005-0000-0000-000042000000}"/>
    <cellStyle name="Связанная ячейка" xfId="41" xr:uid="{00000000-0005-0000-0000-000043000000}"/>
    <cellStyle name="Стиль 1" xfId="47" xr:uid="{00000000-0005-0000-0000-000044000000}"/>
    <cellStyle name="Текст предупреждения" xfId="42" xr:uid="{00000000-0005-0000-0000-000045000000}"/>
    <cellStyle name="Хороший" xfId="43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h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IAMAAgAFAATQAAAAAAAAAAAAAAAAAAAAAAAAAAAAAAAAAAAAAAAAAAAAAAAAAAAAAAAAAAAAAAAAAAAAAAAAAAAAAAAAAAAAAAAAAAAAAAAAAAAAAAAAAAAAAAAAAAAAAAAADpBwQABQAZABEAFA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IwMDhaMCMGCSqGSIb3DQEJBDEWBBQRiLAKVg0XEBHMXn66ojdHUKx9VDArBgsqhkiG9w0BCRACDDEcMBowGDAWBBRE5xMFRVajmd/v2Zzf5CvSbEm8HjANBgkqhkiG9w0BAQEFAASCAQDM7WF2MuN4iM2VqGBV6JJ2WnkXJ9La+pXbHE35MBuN44p0z7EsN20aAK94N3Wah2nFMCNGnjEPvY2aGaaElJfVv+qG2hiORfTv2PUaEjXcg8WwNaeVHfGjaSMnt23NkzXIHVgEtTc+RVpzvY66KHXP5Rp5OkM3IX2jXeXML9DKJGukIbNSh/1n9VPizI6Aeg6bzB2QJHx5PFo/gkMLXdW2CWySHwgrGQVd/WLg1JYJ9xf1YSNSxE7anrWt6o4E9RsHRCYLutnhSsm6ZZSSVQgCiuuShvmYH2c43XcY9oKuxc4dZf0jzz9AfWd3Uh7swW/VLH2CWrziE2jrWizybmt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3</xdr:col>
          <xdr:colOff>1282700</xdr:colOff>
          <xdr:row>24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C6C9398-7939-C6BC-B072-B5CF1CE6F7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66F48-639B-411F-B492-A7AB090C32A5}">
  <dimension ref="A1:P28"/>
  <sheetViews>
    <sheetView view="pageBreakPreview" zoomScaleNormal="100" zoomScaleSheetLayoutView="100" workbookViewId="0">
      <selection activeCell="D58" sqref="D58"/>
    </sheetView>
  </sheetViews>
  <sheetFormatPr defaultColWidth="8.85546875" defaultRowHeight="17.25"/>
  <cols>
    <col min="1" max="1" width="4.7109375" style="6" customWidth="1"/>
    <col min="2" max="2" width="35.85546875" style="5" customWidth="1"/>
    <col min="3" max="3" width="10.140625" style="5" customWidth="1"/>
    <col min="4" max="4" width="12" style="6" customWidth="1"/>
    <col min="5" max="5" width="12.85546875" style="6" customWidth="1"/>
    <col min="6" max="6" width="10.42578125" style="6" customWidth="1"/>
    <col min="7" max="7" width="10.28515625" style="6" customWidth="1"/>
    <col min="8" max="8" width="13.5703125" style="6" customWidth="1"/>
    <col min="9" max="9" width="11.7109375" style="6" customWidth="1"/>
    <col min="10" max="11" width="12.140625" style="6" bestFit="1" customWidth="1"/>
    <col min="12" max="12" width="9.85546875" style="6" bestFit="1" customWidth="1"/>
    <col min="13" max="13" width="8.85546875" style="6"/>
    <col min="14" max="14" width="9.85546875" style="6" customWidth="1"/>
    <col min="15" max="16384" width="8.85546875" style="6"/>
  </cols>
  <sheetData>
    <row r="1" spans="1:16">
      <c r="A1" s="80" t="s">
        <v>8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6">
      <c r="A2" s="81" t="s">
        <v>9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6">
      <c r="A3" s="81" t="s">
        <v>10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6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6">
      <c r="A5" s="8"/>
      <c r="B5" s="9"/>
      <c r="C5" s="9"/>
      <c r="K5" s="10" t="s">
        <v>11</v>
      </c>
    </row>
    <row r="6" spans="1:16" s="11" customFormat="1">
      <c r="A6" s="82" t="s">
        <v>0</v>
      </c>
      <c r="B6" s="82" t="s">
        <v>12</v>
      </c>
      <c r="C6" s="84" t="s">
        <v>13</v>
      </c>
      <c r="D6" s="85"/>
      <c r="E6" s="86"/>
      <c r="F6" s="87" t="s">
        <v>14</v>
      </c>
      <c r="G6" s="87"/>
      <c r="H6" s="87"/>
      <c r="I6" s="87" t="s">
        <v>15</v>
      </c>
      <c r="J6" s="87"/>
      <c r="K6" s="87"/>
    </row>
    <row r="7" spans="1:16" s="13" customFormat="1" ht="103.5">
      <c r="A7" s="83"/>
      <c r="B7" s="83"/>
      <c r="C7" s="12" t="s">
        <v>16</v>
      </c>
      <c r="D7" s="12" t="s">
        <v>17</v>
      </c>
      <c r="E7" s="12" t="s">
        <v>18</v>
      </c>
      <c r="F7" s="12" t="s">
        <v>19</v>
      </c>
      <c r="G7" s="12" t="s">
        <v>17</v>
      </c>
      <c r="H7" s="12" t="s">
        <v>20</v>
      </c>
      <c r="I7" s="12" t="s">
        <v>19</v>
      </c>
      <c r="J7" s="12" t="s">
        <v>17</v>
      </c>
      <c r="K7" s="12" t="s">
        <v>20</v>
      </c>
    </row>
    <row r="8" spans="1:16" s="21" customFormat="1">
      <c r="A8" s="14">
        <v>1</v>
      </c>
      <c r="B8" s="15" t="s">
        <v>21</v>
      </c>
      <c r="C8" s="16">
        <v>1</v>
      </c>
      <c r="D8" s="17">
        <v>235500</v>
      </c>
      <c r="E8" s="17">
        <f>C8*D8</f>
        <v>235500</v>
      </c>
      <c r="F8" s="16">
        <v>1</v>
      </c>
      <c r="G8" s="17">
        <v>300000</v>
      </c>
      <c r="H8" s="17">
        <f>F8*G8</f>
        <v>300000</v>
      </c>
      <c r="I8" s="16">
        <f>+F8-C8</f>
        <v>0</v>
      </c>
      <c r="J8" s="18">
        <f>+G8-D8</f>
        <v>64500</v>
      </c>
      <c r="K8" s="18">
        <f>+H8-E8</f>
        <v>64500</v>
      </c>
      <c r="L8" s="19"/>
      <c r="M8" s="19"/>
      <c r="N8" s="20"/>
      <c r="O8" s="19"/>
      <c r="P8" s="19"/>
    </row>
    <row r="9" spans="1:16" s="21" customFormat="1">
      <c r="A9" s="14">
        <v>2</v>
      </c>
      <c r="B9" s="15" t="s">
        <v>22</v>
      </c>
      <c r="C9" s="16">
        <v>1</v>
      </c>
      <c r="D9" s="17">
        <v>135200</v>
      </c>
      <c r="E9" s="17">
        <f t="shared" ref="E9:E17" si="0">C9*D9</f>
        <v>135200</v>
      </c>
      <c r="F9" s="16">
        <v>1</v>
      </c>
      <c r="G9" s="17">
        <v>200000</v>
      </c>
      <c r="H9" s="17">
        <f t="shared" ref="H9:H17" si="1">F9*G9</f>
        <v>200000</v>
      </c>
      <c r="I9" s="16">
        <f t="shared" ref="I9:K17" si="2">+F9-C9</f>
        <v>0</v>
      </c>
      <c r="J9" s="18">
        <f t="shared" si="2"/>
        <v>64800</v>
      </c>
      <c r="K9" s="18">
        <f t="shared" si="2"/>
        <v>64800</v>
      </c>
      <c r="L9" s="19"/>
      <c r="M9" s="19"/>
      <c r="N9" s="20"/>
      <c r="O9" s="19"/>
      <c r="P9" s="19"/>
    </row>
    <row r="10" spans="1:16" s="21" customFormat="1" ht="34.5">
      <c r="A10" s="14">
        <v>3</v>
      </c>
      <c r="B10" s="22" t="s">
        <v>23</v>
      </c>
      <c r="C10" s="16">
        <v>1</v>
      </c>
      <c r="D10" s="17">
        <v>135200</v>
      </c>
      <c r="E10" s="17">
        <f t="shared" si="0"/>
        <v>135200</v>
      </c>
      <c r="F10" s="16">
        <v>1</v>
      </c>
      <c r="G10" s="17">
        <v>175000</v>
      </c>
      <c r="H10" s="17">
        <f t="shared" si="1"/>
        <v>175000</v>
      </c>
      <c r="I10" s="16">
        <f t="shared" si="2"/>
        <v>0</v>
      </c>
      <c r="J10" s="18">
        <f t="shared" si="2"/>
        <v>39800</v>
      </c>
      <c r="K10" s="18">
        <f t="shared" si="2"/>
        <v>39800</v>
      </c>
      <c r="L10" s="19"/>
      <c r="M10" s="19"/>
      <c r="N10" s="20"/>
      <c r="O10" s="19"/>
      <c r="P10" s="19"/>
    </row>
    <row r="11" spans="1:16" s="21" customFormat="1">
      <c r="A11" s="14">
        <v>4</v>
      </c>
      <c r="B11" s="15" t="s">
        <v>24</v>
      </c>
      <c r="C11" s="16">
        <v>1</v>
      </c>
      <c r="D11" s="17">
        <v>135200</v>
      </c>
      <c r="E11" s="17">
        <f>C11*D11</f>
        <v>135200</v>
      </c>
      <c r="F11" s="16">
        <v>1</v>
      </c>
      <c r="G11" s="17">
        <v>175000</v>
      </c>
      <c r="H11" s="17">
        <f t="shared" si="1"/>
        <v>175000</v>
      </c>
      <c r="I11" s="16">
        <f t="shared" si="2"/>
        <v>0</v>
      </c>
      <c r="J11" s="18">
        <f t="shared" si="2"/>
        <v>39800</v>
      </c>
      <c r="K11" s="18">
        <f t="shared" si="2"/>
        <v>39800</v>
      </c>
      <c r="L11" s="19"/>
      <c r="M11" s="19"/>
      <c r="N11" s="20"/>
      <c r="O11" s="19"/>
      <c r="P11" s="19"/>
    </row>
    <row r="12" spans="1:16" s="21" customFormat="1">
      <c r="A12" s="14">
        <v>5</v>
      </c>
      <c r="B12" s="15" t="s">
        <v>25</v>
      </c>
      <c r="C12" s="16">
        <v>1</v>
      </c>
      <c r="D12" s="17">
        <v>135200</v>
      </c>
      <c r="E12" s="17">
        <f t="shared" si="0"/>
        <v>135200</v>
      </c>
      <c r="F12" s="16">
        <v>1</v>
      </c>
      <c r="G12" s="17">
        <v>135200</v>
      </c>
      <c r="H12" s="17">
        <f t="shared" si="1"/>
        <v>135200</v>
      </c>
      <c r="I12" s="16">
        <f t="shared" si="2"/>
        <v>0</v>
      </c>
      <c r="J12" s="18">
        <f t="shared" si="2"/>
        <v>0</v>
      </c>
      <c r="K12" s="18">
        <f t="shared" si="2"/>
        <v>0</v>
      </c>
      <c r="L12" s="19"/>
      <c r="M12" s="19"/>
      <c r="N12" s="20"/>
      <c r="O12" s="19"/>
      <c r="P12" s="19"/>
    </row>
    <row r="13" spans="1:16" s="21" customFormat="1">
      <c r="A13" s="14">
        <v>6</v>
      </c>
      <c r="B13" s="15" t="s">
        <v>26</v>
      </c>
      <c r="C13" s="16">
        <v>1</v>
      </c>
      <c r="D13" s="17">
        <v>135200</v>
      </c>
      <c r="E13" s="17">
        <f t="shared" si="0"/>
        <v>135200</v>
      </c>
      <c r="F13" s="16">
        <v>1</v>
      </c>
      <c r="G13" s="17">
        <v>135200</v>
      </c>
      <c r="H13" s="17">
        <f t="shared" si="1"/>
        <v>135200</v>
      </c>
      <c r="I13" s="16">
        <f t="shared" si="2"/>
        <v>0</v>
      </c>
      <c r="J13" s="18">
        <f t="shared" si="2"/>
        <v>0</v>
      </c>
      <c r="K13" s="18">
        <f t="shared" si="2"/>
        <v>0</v>
      </c>
      <c r="L13" s="19"/>
      <c r="M13" s="19"/>
      <c r="N13" s="20"/>
      <c r="O13" s="19"/>
      <c r="P13" s="19"/>
    </row>
    <row r="14" spans="1:16" s="21" customFormat="1">
      <c r="A14" s="14">
        <v>7</v>
      </c>
      <c r="B14" s="15" t="s">
        <v>27</v>
      </c>
      <c r="C14" s="16">
        <v>1</v>
      </c>
      <c r="D14" s="17">
        <v>135200</v>
      </c>
      <c r="E14" s="17">
        <f t="shared" si="0"/>
        <v>135200</v>
      </c>
      <c r="F14" s="16">
        <v>1</v>
      </c>
      <c r="G14" s="17">
        <v>155000</v>
      </c>
      <c r="H14" s="17">
        <f t="shared" si="1"/>
        <v>155000</v>
      </c>
      <c r="I14" s="16">
        <f t="shared" si="2"/>
        <v>0</v>
      </c>
      <c r="J14" s="18">
        <f t="shared" si="2"/>
        <v>19800</v>
      </c>
      <c r="K14" s="18">
        <f t="shared" si="2"/>
        <v>19800</v>
      </c>
      <c r="L14" s="19"/>
      <c r="M14" s="19"/>
      <c r="N14" s="20"/>
      <c r="O14" s="19"/>
      <c r="P14" s="19"/>
    </row>
    <row r="15" spans="1:16" s="21" customFormat="1">
      <c r="A15" s="14">
        <v>8</v>
      </c>
      <c r="B15" s="15" t="s">
        <v>28</v>
      </c>
      <c r="C15" s="16">
        <v>1</v>
      </c>
      <c r="D15" s="17">
        <v>135200</v>
      </c>
      <c r="E15" s="17">
        <f t="shared" si="0"/>
        <v>135200</v>
      </c>
      <c r="F15" s="16">
        <v>1</v>
      </c>
      <c r="G15" s="17">
        <v>135200</v>
      </c>
      <c r="H15" s="17">
        <f t="shared" si="1"/>
        <v>135200</v>
      </c>
      <c r="I15" s="16">
        <f t="shared" si="2"/>
        <v>0</v>
      </c>
      <c r="J15" s="18">
        <f t="shared" si="2"/>
        <v>0</v>
      </c>
      <c r="K15" s="18">
        <f t="shared" si="2"/>
        <v>0</v>
      </c>
      <c r="L15" s="19"/>
      <c r="M15" s="19"/>
      <c r="N15" s="20"/>
      <c r="O15" s="19"/>
      <c r="P15" s="19"/>
    </row>
    <row r="16" spans="1:16" s="21" customFormat="1">
      <c r="A16" s="14">
        <v>9</v>
      </c>
      <c r="B16" s="15" t="s">
        <v>29</v>
      </c>
      <c r="C16" s="16">
        <v>2</v>
      </c>
      <c r="D16" s="17">
        <v>135200</v>
      </c>
      <c r="E16" s="17">
        <f t="shared" si="0"/>
        <v>270400</v>
      </c>
      <c r="F16" s="16">
        <v>2</v>
      </c>
      <c r="G16" s="17">
        <v>135200</v>
      </c>
      <c r="H16" s="17">
        <f t="shared" si="1"/>
        <v>270400</v>
      </c>
      <c r="I16" s="16">
        <f t="shared" si="2"/>
        <v>0</v>
      </c>
      <c r="J16" s="18">
        <f t="shared" si="2"/>
        <v>0</v>
      </c>
      <c r="K16" s="18">
        <f t="shared" si="2"/>
        <v>0</v>
      </c>
      <c r="L16" s="19"/>
      <c r="M16" s="19"/>
      <c r="N16" s="20"/>
      <c r="O16" s="19"/>
      <c r="P16" s="19"/>
    </row>
    <row r="17" spans="1:16" s="21" customFormat="1">
      <c r="A17" s="14">
        <v>10</v>
      </c>
      <c r="B17" s="15" t="s">
        <v>30</v>
      </c>
      <c r="C17" s="16">
        <v>3</v>
      </c>
      <c r="D17" s="17">
        <v>135200</v>
      </c>
      <c r="E17" s="17">
        <f t="shared" si="0"/>
        <v>405600</v>
      </c>
      <c r="F17" s="16">
        <v>3</v>
      </c>
      <c r="G17" s="17">
        <v>135200</v>
      </c>
      <c r="H17" s="17">
        <f t="shared" si="1"/>
        <v>405600</v>
      </c>
      <c r="I17" s="16">
        <f t="shared" si="2"/>
        <v>0</v>
      </c>
      <c r="J17" s="18">
        <f t="shared" si="2"/>
        <v>0</v>
      </c>
      <c r="K17" s="18">
        <f t="shared" si="2"/>
        <v>0</v>
      </c>
      <c r="L17" s="19"/>
      <c r="M17" s="19"/>
      <c r="N17" s="20"/>
      <c r="O17" s="19"/>
      <c r="P17" s="19"/>
    </row>
    <row r="18" spans="1:16" s="21" customFormat="1">
      <c r="A18" s="23"/>
      <c r="B18" s="24" t="s">
        <v>3</v>
      </c>
      <c r="C18" s="25">
        <f>SUM(C8:C17)</f>
        <v>13</v>
      </c>
      <c r="D18" s="26"/>
      <c r="E18" s="27">
        <f>SUM(E8:E17)</f>
        <v>1857900</v>
      </c>
      <c r="F18" s="25">
        <f>SUM(F8:F17)</f>
        <v>13</v>
      </c>
      <c r="G18" s="26"/>
      <c r="H18" s="27">
        <f>SUM(H8:H17)</f>
        <v>2086600</v>
      </c>
      <c r="I18" s="28">
        <f>SUM(I8:I17)</f>
        <v>0</v>
      </c>
      <c r="J18" s="28">
        <f>SUM(J8:J17)</f>
        <v>228700</v>
      </c>
      <c r="K18" s="28">
        <f>SUM(K8:K17)</f>
        <v>228700</v>
      </c>
      <c r="L18" s="19"/>
      <c r="M18" s="19"/>
      <c r="N18" s="20"/>
      <c r="O18" s="19"/>
      <c r="P18" s="19"/>
    </row>
    <row r="19" spans="1:16" s="21" customFormat="1">
      <c r="A19" s="29"/>
      <c r="B19" s="29"/>
      <c r="C19" s="30"/>
      <c r="D19" s="29"/>
      <c r="E19" s="29"/>
      <c r="F19" s="5"/>
      <c r="G19" s="29"/>
      <c r="H19" s="29"/>
      <c r="I19" s="29"/>
      <c r="J19" s="31"/>
      <c r="K19" s="31"/>
      <c r="L19" s="19"/>
      <c r="M19" s="19"/>
      <c r="N19" s="20"/>
      <c r="O19" s="19"/>
      <c r="P19" s="19"/>
    </row>
    <row r="20" spans="1:16" s="21" customFormat="1">
      <c r="A20" s="6"/>
      <c r="B20" s="5" t="s">
        <v>31</v>
      </c>
      <c r="C20" s="32"/>
      <c r="D20" s="2"/>
      <c r="E20" s="4"/>
      <c r="F20" s="78" t="s">
        <v>6</v>
      </c>
      <c r="G20" s="78"/>
      <c r="H20" s="78"/>
      <c r="I20" s="6"/>
      <c r="J20" s="33"/>
      <c r="K20" s="33"/>
      <c r="L20" s="19"/>
      <c r="M20" s="19"/>
      <c r="N20" s="20"/>
      <c r="O20" s="19"/>
      <c r="P20" s="19"/>
    </row>
    <row r="21" spans="1:16" s="21" customFormat="1">
      <c r="A21" s="6"/>
      <c r="B21" s="5"/>
      <c r="C21" s="32"/>
      <c r="D21" s="2"/>
      <c r="E21" s="4"/>
      <c r="F21" s="2"/>
      <c r="G21" s="6"/>
      <c r="H21" s="6"/>
      <c r="I21" s="6"/>
      <c r="J21" s="6"/>
      <c r="K21" s="6"/>
    </row>
    <row r="22" spans="1:16">
      <c r="B22" s="5" t="s">
        <v>32</v>
      </c>
      <c r="C22" s="6"/>
      <c r="D22" s="2"/>
      <c r="E22" s="4"/>
      <c r="F22" s="78" t="s">
        <v>7</v>
      </c>
      <c r="G22" s="78"/>
      <c r="H22" s="78"/>
    </row>
    <row r="23" spans="1:16">
      <c r="A23" s="34"/>
      <c r="B23" s="34"/>
      <c r="C23" s="79" t="s">
        <v>33</v>
      </c>
      <c r="D23" s="79"/>
      <c r="E23" s="34"/>
    </row>
    <row r="24" spans="1:16">
      <c r="A24" s="34"/>
      <c r="B24" s="34"/>
      <c r="C24" s="34"/>
      <c r="D24" s="34"/>
      <c r="E24" s="34"/>
    </row>
    <row r="25" spans="1:16">
      <c r="A25" s="34"/>
      <c r="B25" s="34"/>
      <c r="C25" s="34"/>
      <c r="D25" s="34"/>
      <c r="E25" s="34"/>
    </row>
    <row r="26" spans="1:16">
      <c r="C26" s="6"/>
      <c r="D26" s="5"/>
    </row>
    <row r="27" spans="1:16">
      <c r="C27" s="6"/>
    </row>
    <row r="28" spans="1:16">
      <c r="C28" s="35"/>
    </row>
  </sheetData>
  <mergeCells count="11">
    <mergeCell ref="F20:H20"/>
    <mergeCell ref="F22:H22"/>
    <mergeCell ref="C23:D23"/>
    <mergeCell ref="A1:K1"/>
    <mergeCell ref="A2:K2"/>
    <mergeCell ref="A3:K3"/>
    <mergeCell ref="A6:A7"/>
    <mergeCell ref="B6:B7"/>
    <mergeCell ref="C6:E6"/>
    <mergeCell ref="F6:H6"/>
    <mergeCell ref="I6:K6"/>
  </mergeCells>
  <pageMargins left="0.25" right="0.25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6EFF4-1FF6-475B-802F-DEB13B8683FE}">
  <sheetPr codeName="Sheet1"/>
  <dimension ref="A1:N33"/>
  <sheetViews>
    <sheetView tabSelected="1" view="pageBreakPreview" topLeftCell="A13" zoomScaleNormal="100" zoomScaleSheetLayoutView="100" workbookViewId="0">
      <selection activeCell="C25" sqref="C25:D25"/>
    </sheetView>
  </sheetViews>
  <sheetFormatPr defaultColWidth="8.85546875" defaultRowHeight="17.25"/>
  <cols>
    <col min="1" max="1" width="6" style="36" customWidth="1"/>
    <col min="2" max="2" width="37.140625" style="77" customWidth="1"/>
    <col min="3" max="3" width="18.85546875" style="77" customWidth="1"/>
    <col min="4" max="4" width="19.28515625" style="77" customWidth="1"/>
    <col min="5" max="5" width="23.28515625" style="36" customWidth="1"/>
    <col min="6" max="6" width="8.85546875" style="36"/>
    <col min="7" max="7" width="11.140625" style="36" customWidth="1"/>
    <col min="8" max="16384" width="8.85546875" style="36"/>
  </cols>
  <sheetData>
    <row r="1" spans="1:5" ht="20.25" customHeight="1">
      <c r="B1" s="37"/>
      <c r="C1" s="37"/>
      <c r="D1" s="92" t="s">
        <v>43</v>
      </c>
      <c r="E1" s="92"/>
    </row>
    <row r="2" spans="1:5" ht="20.25" customHeight="1">
      <c r="B2" s="37"/>
      <c r="C2" s="37"/>
      <c r="D2" s="92" t="s">
        <v>2</v>
      </c>
      <c r="E2" s="92"/>
    </row>
    <row r="3" spans="1:5" ht="20.25" customHeight="1">
      <c r="B3" s="37"/>
      <c r="C3" s="37"/>
      <c r="D3" s="92" t="s">
        <v>1</v>
      </c>
      <c r="E3" s="92"/>
    </row>
    <row r="4" spans="1:5" ht="24.75" customHeight="1">
      <c r="B4" s="37"/>
      <c r="C4" s="37"/>
      <c r="D4" s="38"/>
      <c r="E4" s="38" t="s">
        <v>34</v>
      </c>
    </row>
    <row r="5" spans="1:5" ht="20.25" customHeight="1">
      <c r="B5" s="37"/>
      <c r="C5" s="37"/>
      <c r="D5" s="38"/>
      <c r="E5" s="38" t="s">
        <v>35</v>
      </c>
    </row>
    <row r="6" spans="1:5" ht="25.5" customHeight="1">
      <c r="B6" s="39"/>
      <c r="C6" s="39"/>
      <c r="D6" s="40"/>
      <c r="E6" s="40"/>
    </row>
    <row r="7" spans="1:5" ht="39.75" customHeight="1">
      <c r="A7" s="93" t="s">
        <v>36</v>
      </c>
      <c r="B7" s="93"/>
      <c r="C7" s="93"/>
      <c r="D7" s="93"/>
      <c r="E7" s="93"/>
    </row>
    <row r="8" spans="1:5" ht="26.25" customHeight="1">
      <c r="A8" s="93" t="s">
        <v>37</v>
      </c>
      <c r="B8" s="93"/>
      <c r="C8" s="93"/>
      <c r="D8" s="93"/>
      <c r="E8" s="93"/>
    </row>
    <row r="9" spans="1:5" ht="18" customHeight="1">
      <c r="A9" s="41"/>
      <c r="B9" s="42"/>
      <c r="C9" s="42"/>
      <c r="D9" s="42"/>
      <c r="E9" s="43" t="s">
        <v>11</v>
      </c>
    </row>
    <row r="10" spans="1:5" s="45" customFormat="1" ht="67.900000000000006" customHeight="1">
      <c r="A10" s="3" t="s">
        <v>0</v>
      </c>
      <c r="B10" s="3" t="s">
        <v>12</v>
      </c>
      <c r="C10" s="3" t="s">
        <v>19</v>
      </c>
      <c r="D10" s="44" t="s">
        <v>17</v>
      </c>
      <c r="E10" s="3" t="s">
        <v>20</v>
      </c>
    </row>
    <row r="11" spans="1:5" s="47" customFormat="1" ht="15" customHeight="1">
      <c r="A11" s="46">
        <v>1</v>
      </c>
      <c r="B11" s="46">
        <v>2</v>
      </c>
      <c r="C11" s="46">
        <v>3</v>
      </c>
      <c r="D11" s="46">
        <v>4</v>
      </c>
      <c r="E11" s="46">
        <v>5</v>
      </c>
    </row>
    <row r="12" spans="1:5" ht="27" customHeight="1">
      <c r="A12" s="48">
        <v>1</v>
      </c>
      <c r="B12" s="49" t="s">
        <v>21</v>
      </c>
      <c r="C12" s="50">
        <v>1</v>
      </c>
      <c r="D12" s="51">
        <v>300000</v>
      </c>
      <c r="E12" s="51">
        <f>+D12*C12</f>
        <v>300000</v>
      </c>
    </row>
    <row r="13" spans="1:5" ht="27" customHeight="1">
      <c r="A13" s="48">
        <v>2</v>
      </c>
      <c r="B13" s="49" t="s">
        <v>38</v>
      </c>
      <c r="C13" s="50">
        <v>1</v>
      </c>
      <c r="D13" s="51">
        <v>200000</v>
      </c>
      <c r="E13" s="51">
        <f t="shared" ref="E13:E21" si="0">+D13*C13</f>
        <v>200000</v>
      </c>
    </row>
    <row r="14" spans="1:5" ht="34.5">
      <c r="A14" s="48">
        <v>3</v>
      </c>
      <c r="B14" s="49" t="s">
        <v>39</v>
      </c>
      <c r="C14" s="50">
        <v>1</v>
      </c>
      <c r="D14" s="51">
        <v>175000</v>
      </c>
      <c r="E14" s="51">
        <f t="shared" si="0"/>
        <v>175000</v>
      </c>
    </row>
    <row r="15" spans="1:5" ht="27" customHeight="1">
      <c r="A15" s="48">
        <v>4</v>
      </c>
      <c r="B15" s="49" t="s">
        <v>24</v>
      </c>
      <c r="C15" s="50">
        <v>1</v>
      </c>
      <c r="D15" s="51">
        <v>175000</v>
      </c>
      <c r="E15" s="51">
        <f t="shared" si="0"/>
        <v>175000</v>
      </c>
    </row>
    <row r="16" spans="1:5" ht="27" customHeight="1">
      <c r="A16" s="48">
        <v>5</v>
      </c>
      <c r="B16" s="49" t="s">
        <v>40</v>
      </c>
      <c r="C16" s="50">
        <v>1</v>
      </c>
      <c r="D16" s="51">
        <v>155000</v>
      </c>
      <c r="E16" s="51">
        <f t="shared" si="0"/>
        <v>155000</v>
      </c>
    </row>
    <row r="17" spans="1:14" ht="27" customHeight="1">
      <c r="A17" s="48">
        <v>6</v>
      </c>
      <c r="B17" s="49" t="s">
        <v>41</v>
      </c>
      <c r="C17" s="50">
        <v>1</v>
      </c>
      <c r="D17" s="51">
        <v>135200</v>
      </c>
      <c r="E17" s="51">
        <f t="shared" si="0"/>
        <v>135200</v>
      </c>
    </row>
    <row r="18" spans="1:14" ht="27" customHeight="1">
      <c r="A18" s="48">
        <v>7</v>
      </c>
      <c r="B18" s="49" t="s">
        <v>26</v>
      </c>
      <c r="C18" s="50">
        <v>1</v>
      </c>
      <c r="D18" s="51">
        <v>135200</v>
      </c>
      <c r="E18" s="51">
        <f t="shared" si="0"/>
        <v>135200</v>
      </c>
    </row>
    <row r="19" spans="1:14" ht="27" customHeight="1">
      <c r="A19" s="48">
        <v>8</v>
      </c>
      <c r="B19" s="49" t="s">
        <v>28</v>
      </c>
      <c r="C19" s="50">
        <v>1</v>
      </c>
      <c r="D19" s="51">
        <v>135200</v>
      </c>
      <c r="E19" s="51">
        <f t="shared" si="0"/>
        <v>135200</v>
      </c>
    </row>
    <row r="20" spans="1:14" ht="27" customHeight="1">
      <c r="A20" s="48">
        <v>9</v>
      </c>
      <c r="B20" s="49" t="s">
        <v>29</v>
      </c>
      <c r="C20" s="50">
        <v>2</v>
      </c>
      <c r="D20" s="51">
        <v>135200</v>
      </c>
      <c r="E20" s="51">
        <f t="shared" si="0"/>
        <v>270400</v>
      </c>
    </row>
    <row r="21" spans="1:14" ht="27" customHeight="1">
      <c r="A21" s="48">
        <v>10</v>
      </c>
      <c r="B21" s="49" t="s">
        <v>30</v>
      </c>
      <c r="C21" s="50">
        <v>3</v>
      </c>
      <c r="D21" s="51">
        <v>135200</v>
      </c>
      <c r="E21" s="51">
        <f t="shared" si="0"/>
        <v>405600</v>
      </c>
      <c r="F21" s="88"/>
      <c r="G21" s="88"/>
      <c r="H21" s="88"/>
      <c r="I21" s="88"/>
    </row>
    <row r="22" spans="1:14" ht="29.25" customHeight="1">
      <c r="A22" s="52"/>
      <c r="B22" s="53" t="s">
        <v>3</v>
      </c>
      <c r="C22" s="54">
        <f>SUM(C12:C21)</f>
        <v>13</v>
      </c>
      <c r="D22" s="55"/>
      <c r="E22" s="56">
        <f>SUM(E12:E21)</f>
        <v>2086600</v>
      </c>
      <c r="G22" s="57"/>
      <c r="H22" s="58"/>
    </row>
    <row r="23" spans="1:14" ht="37.5" customHeight="1">
      <c r="A23" s="59"/>
      <c r="B23" s="89"/>
      <c r="C23" s="89"/>
      <c r="D23" s="89"/>
      <c r="E23" s="89"/>
      <c r="G23" s="57"/>
      <c r="H23" s="58"/>
    </row>
    <row r="24" spans="1:14" s="1" customFormat="1" ht="60.75" customHeight="1">
      <c r="A24" s="90" t="s">
        <v>42</v>
      </c>
      <c r="B24" s="90"/>
      <c r="C24" s="90"/>
      <c r="D24" s="90"/>
      <c r="E24" s="90"/>
      <c r="F24" s="60"/>
      <c r="G24" s="61"/>
      <c r="H24" s="60"/>
    </row>
    <row r="25" spans="1:14" s="62" customFormat="1" ht="107.25" customHeight="1">
      <c r="B25" s="63" t="s">
        <v>4</v>
      </c>
      <c r="C25" s="91"/>
      <c r="D25" s="91"/>
      <c r="E25" s="64" t="s">
        <v>5</v>
      </c>
    </row>
    <row r="26" spans="1:14" s="1" customFormat="1" ht="25.5" customHeight="1">
      <c r="A26" s="65"/>
      <c r="B26" s="65"/>
      <c r="C26" s="65"/>
      <c r="F26" s="61"/>
      <c r="G26" s="61"/>
    </row>
    <row r="27" spans="1:14" s="66" customFormat="1" ht="36.75" customHeight="1">
      <c r="B27" s="67"/>
      <c r="C27" s="68"/>
      <c r="D27" s="69"/>
    </row>
    <row r="28" spans="1:14" s="66" customFormat="1" ht="20.25" customHeight="1">
      <c r="B28" s="67"/>
      <c r="C28" s="68"/>
      <c r="D28" s="69"/>
    </row>
    <row r="29" spans="1:14" s="70" customFormat="1" ht="26.25" customHeight="1"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</row>
    <row r="30" spans="1:14" s="70" customFormat="1" ht="12.75" customHeight="1">
      <c r="B30" s="73"/>
      <c r="D30" s="74"/>
      <c r="E30" s="72"/>
      <c r="F30" s="72"/>
      <c r="G30" s="72"/>
      <c r="H30" s="72"/>
      <c r="I30" s="72"/>
      <c r="J30" s="72"/>
      <c r="K30" s="72"/>
      <c r="L30" s="72"/>
      <c r="M30" s="72"/>
      <c r="N30" s="72"/>
    </row>
    <row r="31" spans="1:14" s="70" customFormat="1" ht="27" customHeight="1">
      <c r="B31" s="71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</row>
    <row r="32" spans="1:14" s="70" customFormat="1" ht="13.5" customHeight="1">
      <c r="D32" s="74"/>
      <c r="E32" s="72"/>
      <c r="F32" s="72"/>
      <c r="G32" s="72"/>
      <c r="H32" s="72"/>
      <c r="I32" s="72"/>
      <c r="J32" s="72"/>
      <c r="K32" s="72"/>
      <c r="L32" s="72"/>
      <c r="M32" s="72"/>
      <c r="N32" s="72"/>
    </row>
    <row r="33" spans="2:14" s="70" customFormat="1">
      <c r="B33" s="75"/>
      <c r="D33" s="76"/>
      <c r="E33" s="72"/>
      <c r="F33" s="72"/>
      <c r="G33" s="72"/>
      <c r="H33" s="72"/>
      <c r="I33" s="72"/>
      <c r="J33" s="72"/>
      <c r="K33" s="72"/>
      <c r="L33" s="72"/>
      <c r="M33" s="72"/>
      <c r="N33" s="72"/>
    </row>
  </sheetData>
  <mergeCells count="9">
    <mergeCell ref="F21:I21"/>
    <mergeCell ref="B23:E23"/>
    <mergeCell ref="A24:E24"/>
    <mergeCell ref="C25:D25"/>
    <mergeCell ref="D1:E1"/>
    <mergeCell ref="D2:E2"/>
    <mergeCell ref="D3:E3"/>
    <mergeCell ref="A7:E7"/>
    <mergeCell ref="A8:E8"/>
  </mergeCells>
  <pageMargins left="0.15748031496062992" right="0.15748031496062992" top="0.15748031496062992" bottom="0.27559055118110237" header="0.15748031496062992" footer="0.15748031496062992"/>
  <pageSetup scale="96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24</xdr:row>
                <xdr:rowOff>0</xdr:rowOff>
              </from>
              <to>
                <xdr:col>3</xdr:col>
                <xdr:colOff>1285875</xdr:colOff>
                <xdr:row>24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https://mul2.yerevan.am/tasks/2159231/oneclick?token=38ae35a41f5ffbcaac355d28bb1184b8</cp:keywords>
  <cp:lastModifiedBy>Lusine Petrosyan</cp:lastModifiedBy>
  <cp:lastPrinted>2025-04-02T10:42:51Z</cp:lastPrinted>
  <dcterms:created xsi:type="dcterms:W3CDTF">1996-10-14T23:33:28Z</dcterms:created>
  <dcterms:modified xsi:type="dcterms:W3CDTF">2025-04-25T13:18:18Z</dcterms:modified>
</cp:coreProperties>
</file>